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2" i="1" l="1"/>
  <c r="G12" i="1" l="1"/>
  <c r="F12" i="1"/>
  <c r="D22" i="1" l="1"/>
  <c r="D17" i="1"/>
  <c r="D16" i="1"/>
  <c r="D12" i="1"/>
  <c r="D10" i="1"/>
  <c r="E13" i="1" l="1"/>
  <c r="F13" i="1"/>
  <c r="G13" i="1"/>
  <c r="D13" i="1"/>
  <c r="E9" i="1"/>
  <c r="F9" i="1"/>
  <c r="G9" i="1"/>
  <c r="D9" i="1"/>
</calcChain>
</file>

<file path=xl/sharedStrings.xml><?xml version="1.0" encoding="utf-8"?>
<sst xmlns="http://schemas.openxmlformats.org/spreadsheetml/2006/main" count="39" uniqueCount="38">
  <si>
    <t>1-й год</t>
  </si>
  <si>
    <t>2-й год</t>
  </si>
  <si>
    <t>Плановый период</t>
  </si>
  <si>
    <t>Наименование</t>
  </si>
  <si>
    <t>Код</t>
  </si>
  <si>
    <t>тыс.руб.</t>
  </si>
  <si>
    <t>Налоговые доходы</t>
  </si>
  <si>
    <t>Неналоговые доходы</t>
  </si>
  <si>
    <t>Безвозмездные поступления</t>
  </si>
  <si>
    <t>Общегосударственные расходы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</si>
  <si>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</si>
  <si>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</si>
  <si>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</si>
  <si>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</si>
  <si>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</si>
  <si>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Обслуживание государственного и муниципального долга</t>
  </si>
  <si>
    <t>Межбюджетные трансферты общего характера бюджетам субъектов РФ и муниципальных образований</t>
  </si>
  <si>
    <t>Условно утвержденные расходы</t>
  </si>
  <si>
    <t xml:space="preserve">ДЕФИЦИТ (-),  ПРОФИЦИТ (+)
ВЕРХНИЙ ПРЕДЕЛ МУНИЦИПАЛЬНОГО ДОЛГА (по состоянию на 1 января года, следующего за очередным финансовым годом и каждым годом планового периода) 
</t>
  </si>
  <si>
    <t>02210000000000000000</t>
  </si>
  <si>
    <t>02211000000000000000</t>
  </si>
  <si>
    <t>02220000000000000000</t>
  </si>
  <si>
    <t>02201000000000000000</t>
  </si>
  <si>
    <t>02203000000000000000</t>
  </si>
  <si>
    <t>02204000000000000000</t>
  </si>
  <si>
    <t>02205000000000000000</t>
  </si>
  <si>
    <t>02208000000000000000</t>
  </si>
  <si>
    <t>02213000000000000000</t>
  </si>
  <si>
    <t>02214000000000000000</t>
  </si>
  <si>
    <t>02299000000000000000</t>
  </si>
  <si>
    <t>02296000000000000000</t>
  </si>
  <si>
    <t xml:space="preserve">Среднесрочный финансовый план города Татарска Татарского района 
Новосибирской области на 2023-2026 годы
</t>
  </si>
  <si>
    <t>Текущий финансовый 2023 год</t>
  </si>
  <si>
    <t>Очередной финансовый 2024 год</t>
  </si>
  <si>
    <t>02699000000000000000</t>
  </si>
  <si>
    <r>
      <rPr>
        <b/>
        <sz val="12"/>
        <color theme="1"/>
        <rFont val="Times New Roman"/>
        <family val="1"/>
        <charset val="204"/>
      </rPr>
      <t>ДОХОДЫ</t>
    </r>
    <r>
      <rPr>
        <sz val="12"/>
        <color theme="1"/>
        <rFont val="Times New Roman"/>
        <family val="1"/>
        <charset val="204"/>
      </rPr>
      <t xml:space="preserve"> – всего</t>
    </r>
  </si>
  <si>
    <r>
      <rPr>
        <b/>
        <sz val="12"/>
        <color theme="1"/>
        <rFont val="Times New Roman"/>
        <family val="1"/>
        <charset val="204"/>
      </rPr>
      <t>РАСХОДЫ</t>
    </r>
    <r>
      <rPr>
        <sz val="12"/>
        <color theme="1"/>
        <rFont val="Times New Roman"/>
        <family val="1"/>
        <charset val="204"/>
      </rPr>
      <t xml:space="preserve"> – всего</t>
    </r>
  </si>
  <si>
    <t>Приложение
к распоряжению администрации города Татарска Татарского района Новосибирской области            от  13.11.2023 года  № 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</si>
</sst>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49" fontId="1" fillId="0" borderId="1" xfId="0" applyNumberFormat="1" applyFont="1" applyBorder="1"/>
    <xf numFmtId="164" fontId="2" fillId="2" borderId="1" xfId="0" applyNumberFormat="1" applyFont="1" applyFill="1" applyBorder="1"/>
    <xf numFmtId="164" fontId="1" fillId="2" borderId="1" xfId="0" applyNumberFormat="1" applyFont="1" applyFill="1" applyBorder="1"/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/>
    <xf numFmtId="164" fontId="1" fillId="2" borderId="1" xfId="0" applyNumberFormat="1" applyFont="1" applyFill="1" applyBorder="1" applyAlignment="1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L7" sqref="L7"/>
    </sheetView>
  </sheetViews>
  <sheetFormatPr defaultRowHeight="15" x14ac:dyDescent="0.25"/>
  <cols>
    <col min="2" max="2" width="20.42578125" customWidth="1"/>
    <col min="3" max="3" width="23.7109375" customWidth="1"/>
    <col min="4" max="4" width="14.42578125" customWidth="1"/>
    <col min="5" max="5" width="13.42578125" customWidth="1"/>
    <col min="6" max="6" width="11.5703125" customWidth="1"/>
    <col min="7" max="7" width="12.140625" customWidth="1"/>
    <col min="8" max="8" width="0.140625" customWidth="1"/>
    <col min="9" max="9" width="11.5703125" customWidth="1"/>
    <col min="10" max="11" width="11.28515625" customWidth="1"/>
    <col min="12" max="12" width="11.42578125" customWidth="1"/>
    <col min="13" max="13" width="11.5703125" customWidth="1"/>
    <col min="15" max="15" width="15.7109375" customWidth="1"/>
  </cols>
  <sheetData>
    <row r="1" spans="1:15" ht="24" customHeight="1" x14ac:dyDescent="0.25">
      <c r="A1" s="10"/>
      <c r="B1" s="10"/>
      <c r="C1" s="10"/>
      <c r="D1" s="17" t="s">
        <v>37</v>
      </c>
      <c r="E1" s="17"/>
      <c r="F1" s="17"/>
      <c r="G1" s="17"/>
      <c r="H1" s="17"/>
      <c r="I1" s="11"/>
      <c r="J1" s="11"/>
      <c r="K1" s="11"/>
      <c r="L1" s="15"/>
      <c r="M1" s="15"/>
      <c r="N1" s="15"/>
      <c r="O1" s="15"/>
    </row>
    <row r="2" spans="1:15" ht="40.5" customHeight="1" x14ac:dyDescent="0.25">
      <c r="A2" s="10"/>
      <c r="B2" s="10"/>
      <c r="C2" s="10"/>
      <c r="D2" s="17"/>
      <c r="E2" s="17"/>
      <c r="F2" s="17"/>
      <c r="G2" s="17"/>
      <c r="H2" s="17"/>
      <c r="I2" s="11"/>
      <c r="J2" s="11"/>
      <c r="K2" s="11"/>
      <c r="L2" s="15"/>
      <c r="M2" s="15"/>
      <c r="N2" s="15"/>
      <c r="O2" s="15"/>
    </row>
    <row r="3" spans="1:15" ht="11.45" customHeight="1" x14ac:dyDescent="0.25">
      <c r="A3" s="10"/>
      <c r="B3" s="10"/>
      <c r="C3" s="10"/>
      <c r="D3" s="10"/>
      <c r="E3" s="10"/>
      <c r="F3" s="10"/>
      <c r="G3" s="10"/>
      <c r="H3" s="12"/>
      <c r="I3" s="12"/>
      <c r="J3" s="12"/>
      <c r="K3" s="12"/>
      <c r="L3" s="1"/>
      <c r="M3" s="1"/>
      <c r="N3" s="1"/>
      <c r="O3" s="1"/>
    </row>
    <row r="4" spans="1:15" ht="26.45" customHeight="1" x14ac:dyDescent="0.25">
      <c r="A4" s="13" t="s">
        <v>31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5" ht="23.4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5" ht="23.45" customHeight="1" x14ac:dyDescent="0.25">
      <c r="A6" s="10"/>
      <c r="B6" s="12"/>
      <c r="C6" s="12"/>
      <c r="D6" s="12"/>
      <c r="E6" s="12"/>
      <c r="F6" s="12"/>
      <c r="G6" s="12" t="s">
        <v>5</v>
      </c>
      <c r="H6" s="12"/>
      <c r="I6" s="12"/>
      <c r="J6" s="12"/>
      <c r="K6" s="12"/>
    </row>
    <row r="7" spans="1:15" ht="15.75" x14ac:dyDescent="0.25">
      <c r="A7" s="10"/>
      <c r="B7" s="16" t="s">
        <v>3</v>
      </c>
      <c r="C7" s="16" t="s">
        <v>4</v>
      </c>
      <c r="D7" s="16" t="s">
        <v>32</v>
      </c>
      <c r="E7" s="16" t="s">
        <v>33</v>
      </c>
      <c r="F7" s="16" t="s">
        <v>2</v>
      </c>
      <c r="G7" s="16"/>
      <c r="H7" s="10"/>
      <c r="I7" s="10"/>
      <c r="J7" s="10"/>
      <c r="K7" s="10"/>
    </row>
    <row r="8" spans="1:15" ht="36" customHeight="1" x14ac:dyDescent="0.25">
      <c r="A8" s="10"/>
      <c r="B8" s="16"/>
      <c r="C8" s="16"/>
      <c r="D8" s="16"/>
      <c r="E8" s="16"/>
      <c r="F8" s="2" t="s">
        <v>0</v>
      </c>
      <c r="G8" s="2" t="s">
        <v>1</v>
      </c>
      <c r="H8" s="10"/>
      <c r="I8" s="10"/>
      <c r="J8" s="10"/>
      <c r="K8" s="10"/>
    </row>
    <row r="9" spans="1:15" ht="15.75" x14ac:dyDescent="0.25">
      <c r="A9" s="10"/>
      <c r="B9" s="3" t="s">
        <v>35</v>
      </c>
      <c r="C9" s="4"/>
      <c r="D9" s="5">
        <f>D10+D11+D12</f>
        <v>1216096.7770999998</v>
      </c>
      <c r="E9" s="5">
        <f t="shared" ref="E9:G9" si="0">E10+E11+E12</f>
        <v>276391.48</v>
      </c>
      <c r="F9" s="5">
        <f t="shared" si="0"/>
        <v>298043.929</v>
      </c>
      <c r="G9" s="5">
        <f t="shared" si="0"/>
        <v>404945.52300000004</v>
      </c>
      <c r="H9" s="10"/>
      <c r="I9" s="10"/>
      <c r="J9" s="10"/>
      <c r="K9" s="10"/>
    </row>
    <row r="10" spans="1:15" ht="15.75" x14ac:dyDescent="0.25">
      <c r="A10" s="10"/>
      <c r="B10" s="3" t="s">
        <v>6</v>
      </c>
      <c r="C10" s="4" t="s">
        <v>19</v>
      </c>
      <c r="D10" s="6">
        <f>73359520/1000</f>
        <v>73359.520000000004</v>
      </c>
      <c r="E10" s="6">
        <v>89269.5</v>
      </c>
      <c r="F10" s="6">
        <v>90124.2</v>
      </c>
      <c r="G10" s="6">
        <v>94494.5</v>
      </c>
      <c r="H10" s="10"/>
      <c r="I10" s="10"/>
      <c r="J10" s="10"/>
      <c r="K10" s="10"/>
    </row>
    <row r="11" spans="1:15" ht="15.75" x14ac:dyDescent="0.25">
      <c r="A11" s="10"/>
      <c r="B11" s="3" t="s">
        <v>7</v>
      </c>
      <c r="C11" s="4" t="s">
        <v>20</v>
      </c>
      <c r="D11" s="6">
        <v>19101.7</v>
      </c>
      <c r="E11" s="6">
        <v>8126.4</v>
      </c>
      <c r="F11" s="6">
        <v>8264</v>
      </c>
      <c r="G11" s="6">
        <v>8295.9</v>
      </c>
      <c r="H11" s="10"/>
      <c r="I11" s="10"/>
      <c r="J11" s="10"/>
      <c r="K11" s="10"/>
    </row>
    <row r="12" spans="1:15" ht="31.5" x14ac:dyDescent="0.25">
      <c r="A12" s="10"/>
      <c r="B12" s="7" t="s">
        <v>8</v>
      </c>
      <c r="C12" s="4" t="s">
        <v>21</v>
      </c>
      <c r="D12" s="6">
        <f>1123635557.1/1000</f>
        <v>1123635.5570999999</v>
      </c>
      <c r="E12" s="6">
        <f>659.18+220.4+11879.3+31657.1+0.1+1884.8+25643.7+11856.2+11194.8+70000+10000+4000</f>
        <v>178995.58000000002</v>
      </c>
      <c r="F12" s="6">
        <f>709.829+220.4+503.9+21107.5+0.1+23840+17667.7+135606.3</f>
        <v>199655.72899999999</v>
      </c>
      <c r="G12" s="6">
        <f>712.523+112693.5+220.4+503.9+21331.8+0.1+31086.6+135606.3</f>
        <v>302155.12300000002</v>
      </c>
      <c r="H12" s="10"/>
      <c r="I12" s="10"/>
      <c r="J12" s="10"/>
      <c r="K12" s="10"/>
    </row>
    <row r="13" spans="1:15" ht="15.75" x14ac:dyDescent="0.25">
      <c r="A13" s="10"/>
      <c r="B13" s="3" t="s">
        <v>36</v>
      </c>
      <c r="C13" s="4"/>
      <c r="D13" s="5">
        <f>SUM(D14:D23)</f>
        <v>1226548.96104</v>
      </c>
      <c r="E13" s="5">
        <f t="shared" ref="E13:G13" si="1">SUM(E14:E23)</f>
        <v>274913.09999999998</v>
      </c>
      <c r="F13" s="5">
        <f t="shared" si="1"/>
        <v>298043.89999999997</v>
      </c>
      <c r="G13" s="5">
        <f t="shared" si="1"/>
        <v>404945.5</v>
      </c>
      <c r="H13" s="10"/>
      <c r="I13" s="10"/>
      <c r="J13" s="10"/>
      <c r="K13" s="10"/>
    </row>
    <row r="14" spans="1:15" ht="31.5" x14ac:dyDescent="0.25">
      <c r="A14" s="10"/>
      <c r="B14" s="7" t="s">
        <v>9</v>
      </c>
      <c r="C14" s="4" t="s">
        <v>22</v>
      </c>
      <c r="D14" s="6">
        <v>28065.727999999999</v>
      </c>
      <c r="E14" s="6">
        <v>28810.1</v>
      </c>
      <c r="F14" s="6">
        <v>28646.1</v>
      </c>
      <c r="G14" s="6">
        <v>28646.1</v>
      </c>
      <c r="H14" s="10"/>
      <c r="I14" s="10"/>
      <c r="J14" s="10"/>
      <c r="K14" s="10"/>
    </row>
    <row r="15" spans="1:15" ht="63" x14ac:dyDescent="0.25">
      <c r="A15" s="10"/>
      <c r="B15" s="7" t="s">
        <v>10</v>
      </c>
      <c r="C15" s="4" t="s">
        <v>23</v>
      </c>
      <c r="D15" s="6">
        <v>808</v>
      </c>
      <c r="E15" s="6">
        <v>818</v>
      </c>
      <c r="F15" s="6">
        <v>823</v>
      </c>
      <c r="G15" s="6">
        <v>828</v>
      </c>
      <c r="H15" s="10"/>
      <c r="I15" s="10"/>
      <c r="J15" s="10"/>
      <c r="K15" s="10"/>
    </row>
    <row r="16" spans="1:15" ht="31.5" x14ac:dyDescent="0.25">
      <c r="A16" s="10"/>
      <c r="B16" s="7" t="s">
        <v>11</v>
      </c>
      <c r="C16" s="4" t="s">
        <v>24</v>
      </c>
      <c r="D16" s="6">
        <f>56372083.88/1000</f>
        <v>56372.083880000006</v>
      </c>
      <c r="E16" s="6">
        <v>50795.9</v>
      </c>
      <c r="F16" s="6">
        <v>55191.1</v>
      </c>
      <c r="G16" s="6">
        <v>44513.599999999999</v>
      </c>
      <c r="H16" s="10"/>
      <c r="I16" s="10"/>
      <c r="J16" s="10"/>
      <c r="K16" s="10"/>
    </row>
    <row r="17" spans="1:11" ht="47.25" x14ac:dyDescent="0.25">
      <c r="A17" s="10"/>
      <c r="B17" s="7" t="s">
        <v>12</v>
      </c>
      <c r="C17" s="4" t="s">
        <v>25</v>
      </c>
      <c r="D17" s="6">
        <f>1125194460.16/1000</f>
        <v>1125194.46016</v>
      </c>
      <c r="E17" s="6">
        <v>176414.4</v>
      </c>
      <c r="F17" s="6">
        <v>192769.4</v>
      </c>
      <c r="G17" s="6">
        <v>308343.5</v>
      </c>
      <c r="H17" s="10"/>
      <c r="I17" s="10"/>
      <c r="J17" s="10"/>
      <c r="K17" s="10"/>
    </row>
    <row r="18" spans="1:11" ht="31.5" x14ac:dyDescent="0.25">
      <c r="A18" s="10"/>
      <c r="B18" s="7" t="s">
        <v>13</v>
      </c>
      <c r="C18" s="4" t="s">
        <v>26</v>
      </c>
      <c r="D18" s="6">
        <v>10050</v>
      </c>
      <c r="E18" s="6">
        <v>10893.5</v>
      </c>
      <c r="F18" s="6">
        <v>10893.5</v>
      </c>
      <c r="G18" s="6">
        <v>10893.5</v>
      </c>
      <c r="H18" s="10"/>
      <c r="I18" s="10"/>
      <c r="J18" s="10"/>
      <c r="K18" s="10"/>
    </row>
    <row r="19" spans="1:11" ht="15.75" x14ac:dyDescent="0.25">
      <c r="A19" s="10"/>
      <c r="B19" s="3" t="s">
        <v>14</v>
      </c>
      <c r="C19" s="4" t="s">
        <v>19</v>
      </c>
      <c r="D19" s="6">
        <v>2250</v>
      </c>
      <c r="E19" s="6">
        <v>2500</v>
      </c>
      <c r="F19" s="6">
        <v>2500</v>
      </c>
      <c r="G19" s="6">
        <v>2500</v>
      </c>
      <c r="H19" s="10"/>
      <c r="I19" s="10"/>
      <c r="J19" s="10"/>
      <c r="K19" s="10"/>
    </row>
    <row r="20" spans="1:11" ht="63" x14ac:dyDescent="0.25">
      <c r="A20" s="10"/>
      <c r="B20" s="7" t="s">
        <v>15</v>
      </c>
      <c r="C20" s="4" t="s">
        <v>27</v>
      </c>
      <c r="D20" s="6">
        <v>1200</v>
      </c>
      <c r="E20" s="6">
        <v>1700</v>
      </c>
      <c r="F20" s="6">
        <v>1700</v>
      </c>
      <c r="G20" s="6">
        <v>1700</v>
      </c>
      <c r="H20" s="10"/>
      <c r="I20" s="10"/>
      <c r="J20" s="10"/>
      <c r="K20" s="10"/>
    </row>
    <row r="21" spans="1:11" ht="110.25" x14ac:dyDescent="0.25">
      <c r="A21" s="10"/>
      <c r="B21" s="7" t="s">
        <v>16</v>
      </c>
      <c r="C21" s="4" t="s">
        <v>28</v>
      </c>
      <c r="D21" s="6">
        <v>573.6</v>
      </c>
      <c r="E21" s="6">
        <v>949.1</v>
      </c>
      <c r="F21" s="6">
        <v>0</v>
      </c>
      <c r="G21" s="6">
        <v>0</v>
      </c>
      <c r="H21" s="10"/>
      <c r="I21" s="10"/>
      <c r="J21" s="10"/>
      <c r="K21" s="10"/>
    </row>
    <row r="22" spans="1:11" ht="15.75" x14ac:dyDescent="0.25">
      <c r="A22" s="10"/>
      <c r="B22" s="7"/>
      <c r="C22" s="4" t="s">
        <v>34</v>
      </c>
      <c r="D22" s="6">
        <f>2035089/1000</f>
        <v>2035.0889999999999</v>
      </c>
      <c r="E22" s="6">
        <v>2032.1</v>
      </c>
      <c r="F22" s="6">
        <v>2020.8</v>
      </c>
      <c r="G22" s="6">
        <v>2020.8</v>
      </c>
      <c r="H22" s="10"/>
      <c r="I22" s="10"/>
      <c r="J22" s="10"/>
      <c r="K22" s="10"/>
    </row>
    <row r="23" spans="1:11" ht="47.25" x14ac:dyDescent="0.25">
      <c r="A23" s="10"/>
      <c r="B23" s="7" t="s">
        <v>17</v>
      </c>
      <c r="C23" s="4" t="s">
        <v>29</v>
      </c>
      <c r="D23" s="6">
        <v>0</v>
      </c>
      <c r="E23" s="6">
        <v>0</v>
      </c>
      <c r="F23" s="6">
        <v>3500</v>
      </c>
      <c r="G23" s="6">
        <v>5500</v>
      </c>
      <c r="H23" s="10"/>
      <c r="I23" s="10"/>
      <c r="J23" s="10"/>
      <c r="K23" s="10"/>
    </row>
    <row r="24" spans="1:11" ht="236.25" x14ac:dyDescent="0.25">
      <c r="A24" s="10"/>
      <c r="B24" s="7" t="s">
        <v>18</v>
      </c>
      <c r="C24" s="8" t="s">
        <v>30</v>
      </c>
      <c r="D24" s="9"/>
      <c r="E24" s="6">
        <v>1478.4</v>
      </c>
      <c r="F24" s="6">
        <v>0</v>
      </c>
      <c r="G24" s="6">
        <v>0</v>
      </c>
      <c r="H24" s="10"/>
      <c r="I24" s="10"/>
      <c r="J24" s="10"/>
      <c r="K24" s="10"/>
    </row>
  </sheetData>
  <mergeCells count="8">
    <mergeCell ref="A4:K5"/>
    <mergeCell ref="L1:O2"/>
    <mergeCell ref="B7:B8"/>
    <mergeCell ref="C7:C8"/>
    <mergeCell ref="D7:D8"/>
    <mergeCell ref="E7:E8"/>
    <mergeCell ref="F7:G7"/>
    <mergeCell ref="D1:H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2023-11-15T01:45:56Z</dcterms:modified>
</cp:coreProperties>
</file>